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neDrive - BCD Travel\Desktop\SUPPLIERS STMTS\JUNE STMTS\"/>
    </mc:Choice>
  </mc:AlternateContent>
  <bookViews>
    <workbookView xWindow="0" yWindow="0" windowWidth="2370" windowHeight="2415"/>
  </bookViews>
  <sheets>
    <sheet name="Sheet2" sheetId="2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2" l="1"/>
  <c r="H36" i="2" l="1"/>
  <c r="K20" i="2"/>
  <c r="K23" i="2"/>
  <c r="K22" i="2"/>
  <c r="K21" i="2"/>
  <c r="K19" i="2"/>
  <c r="K18" i="2"/>
  <c r="K17" i="2"/>
  <c r="K16" i="2"/>
  <c r="K25" i="2"/>
  <c r="H15" i="2"/>
  <c r="K15" i="2" s="1"/>
</calcChain>
</file>

<file path=xl/sharedStrings.xml><?xml version="1.0" encoding="utf-8"?>
<sst xmlns="http://schemas.openxmlformats.org/spreadsheetml/2006/main" count="161" uniqueCount="112">
  <si>
    <t>Doc  #</t>
  </si>
  <si>
    <t>T</t>
  </si>
  <si>
    <t>BILL DATE</t>
  </si>
  <si>
    <t>Bill #</t>
  </si>
  <si>
    <t>Rec. Dt.</t>
  </si>
  <si>
    <t>Receipt #</t>
  </si>
  <si>
    <t>Description</t>
  </si>
  <si>
    <t>DEBIT</t>
  </si>
  <si>
    <t>COM0071</t>
  </si>
  <si>
    <t>SAFARICOM C/O BCD TRAVEL</t>
  </si>
  <si>
    <t>D</t>
  </si>
  <si>
    <t>BANQUET</t>
  </si>
  <si>
    <t>1709036461</t>
  </si>
  <si>
    <t>25/09/2017</t>
  </si>
  <si>
    <t>BAN/2710</t>
  </si>
  <si>
    <t>1709036520</t>
  </si>
  <si>
    <t>26/09/2017</t>
  </si>
  <si>
    <t>BAN/2711</t>
  </si>
  <si>
    <t>CONFERENCE</t>
  </si>
  <si>
    <t>A</t>
  </si>
  <si>
    <t>1710037409</t>
  </si>
  <si>
    <t>09/10/2017</t>
  </si>
  <si>
    <t>FOM/13526</t>
  </si>
  <si>
    <t>MR  GITONGA   MOSES</t>
  </si>
  <si>
    <t>1710038052</t>
  </si>
  <si>
    <t>16/10/2017</t>
  </si>
  <si>
    <t>FOM/13724</t>
  </si>
  <si>
    <t>MR  KEMBOI</t>
  </si>
  <si>
    <t>1710038053</t>
  </si>
  <si>
    <t>FOM/13725</t>
  </si>
  <si>
    <t>MR  MUTAI   JOHN</t>
  </si>
  <si>
    <t>1711038402</t>
  </si>
  <si>
    <t>04/11/2017</t>
  </si>
  <si>
    <t>BAN/2810</t>
  </si>
  <si>
    <t>1712039720</t>
  </si>
  <si>
    <t>13/12/2017</t>
  </si>
  <si>
    <t>BAN/2928</t>
  </si>
  <si>
    <t>1712039768</t>
  </si>
  <si>
    <t>14/12/2017</t>
  </si>
  <si>
    <t>BAN/2932</t>
  </si>
  <si>
    <t>1712039846</t>
  </si>
  <si>
    <t>18/12/2017</t>
  </si>
  <si>
    <t>BAN/2944</t>
  </si>
  <si>
    <t>1801040581</t>
  </si>
  <si>
    <t>26/01/2018</t>
  </si>
  <si>
    <t>BAN/3007</t>
  </si>
  <si>
    <t>1801040583</t>
  </si>
  <si>
    <t>27/01/2018</t>
  </si>
  <si>
    <t>BAN/3008</t>
  </si>
  <si>
    <t>conference</t>
  </si>
  <si>
    <t>19/02/2018</t>
  </si>
  <si>
    <t>1802043340</t>
  </si>
  <si>
    <t>RES/47558</t>
  </si>
  <si>
    <t>RESTAURANT</t>
  </si>
  <si>
    <t>1803043861</t>
  </si>
  <si>
    <t>07/03/2018</t>
  </si>
  <si>
    <t>BAN/3113</t>
  </si>
  <si>
    <t>1803043926</t>
  </si>
  <si>
    <t>09/03/2018</t>
  </si>
  <si>
    <t>BAN/3123</t>
  </si>
  <si>
    <t>1803044013</t>
  </si>
  <si>
    <t>12/03/2018</t>
  </si>
  <si>
    <t>BAN/3130</t>
  </si>
  <si>
    <t>23/03/2018</t>
  </si>
  <si>
    <t>1803044556</t>
  </si>
  <si>
    <t>BAN/3162</t>
  </si>
  <si>
    <t>1803044720</t>
  </si>
  <si>
    <t>28/03/2018</t>
  </si>
  <si>
    <t>BAN/3186</t>
  </si>
  <si>
    <t>______________________________________________________________________________________________________________</t>
  </si>
  <si>
    <t>SERVICE VOUCHER NO.</t>
  </si>
  <si>
    <t>SV17090493</t>
  </si>
  <si>
    <t>SV17100999</t>
  </si>
  <si>
    <t>SV17120016</t>
  </si>
  <si>
    <t>SV18010504</t>
  </si>
  <si>
    <t>SV18030208</t>
  </si>
  <si>
    <t>SV18030311</t>
  </si>
  <si>
    <t>SV18030452</t>
  </si>
  <si>
    <t>SV18031051</t>
  </si>
  <si>
    <t>1709036538</t>
  </si>
  <si>
    <t>27/09/2017</t>
  </si>
  <si>
    <t>BAN/2718</t>
  </si>
  <si>
    <t>1709036937</t>
  </si>
  <si>
    <t>FOM/2718</t>
  </si>
  <si>
    <t>2263</t>
  </si>
  <si>
    <t>Lunch charged wrongly</t>
  </si>
  <si>
    <t>1709036963</t>
  </si>
  <si>
    <t>28/09/2017</t>
  </si>
  <si>
    <t>BAN/2723</t>
  </si>
  <si>
    <t>1709037016</t>
  </si>
  <si>
    <t>29/09/2017</t>
  </si>
  <si>
    <t>BAN/2725</t>
  </si>
  <si>
    <t>1710037082</t>
  </si>
  <si>
    <t>02/10/2017</t>
  </si>
  <si>
    <t>BAN/2729</t>
  </si>
  <si>
    <t>1710037102</t>
  </si>
  <si>
    <t>03/10/2017</t>
  </si>
  <si>
    <t>BAN/2732</t>
  </si>
  <si>
    <t>1710037175</t>
  </si>
  <si>
    <t>04/10/2017</t>
  </si>
  <si>
    <t>BAN/2734</t>
  </si>
  <si>
    <t>1709036435</t>
  </si>
  <si>
    <t>23/09/2017</t>
  </si>
  <si>
    <t>BAN/2706</t>
  </si>
  <si>
    <t>invoice amount</t>
  </si>
  <si>
    <t>Amount paid</t>
  </si>
  <si>
    <t>Extras not paid</t>
  </si>
  <si>
    <t>INVOICES NOT PAID</t>
  </si>
  <si>
    <t>Extras</t>
  </si>
  <si>
    <t>extras</t>
  </si>
  <si>
    <t>Accommodation</t>
  </si>
  <si>
    <t>AACC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</si>
</sst>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###,###,###,###,##0.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gray06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8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/>
    </xf>
    <xf numFmtId="0" fontId="1" fillId="0" borderId="0" xfId="0" quotePrefix="1" applyFont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vertical="top"/>
    </xf>
    <xf numFmtId="165" fontId="2" fillId="2" borderId="0" xfId="0" applyNumberFormat="1" applyFont="1" applyFill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0" fontId="1" fillId="0" borderId="1" xfId="0" quotePrefix="1" applyFont="1" applyBorder="1" applyAlignment="1">
      <alignment horizontal="left" vertical="top"/>
    </xf>
    <xf numFmtId="0" fontId="1" fillId="0" borderId="2" xfId="0" quotePrefix="1" applyFont="1" applyBorder="1" applyAlignment="1">
      <alignment horizontal="left" vertical="top"/>
    </xf>
    <xf numFmtId="0" fontId="1" fillId="0" borderId="2" xfId="0" quotePrefix="1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165" fontId="1" fillId="0" borderId="2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right" vertical="top"/>
    </xf>
    <xf numFmtId="0" fontId="1" fillId="0" borderId="4" xfId="0" quotePrefix="1" applyFont="1" applyBorder="1" applyAlignment="1">
      <alignment horizontal="left" vertical="top"/>
    </xf>
    <xf numFmtId="0" fontId="1" fillId="0" borderId="5" xfId="0" quotePrefix="1" applyFont="1" applyBorder="1" applyAlignment="1">
      <alignment horizontal="left" vertical="top"/>
    </xf>
    <xf numFmtId="0" fontId="1" fillId="0" borderId="5" xfId="0" quotePrefix="1" applyFont="1" applyBorder="1" applyAlignment="1">
      <alignment vertical="top"/>
    </xf>
    <xf numFmtId="0" fontId="1" fillId="0" borderId="5" xfId="0" applyFont="1" applyBorder="1" applyAlignment="1">
      <alignment horizontal="left" vertical="top"/>
    </xf>
    <xf numFmtId="165" fontId="1" fillId="0" borderId="5" xfId="0" applyNumberFormat="1" applyFont="1" applyBorder="1" applyAlignment="1">
      <alignment horizontal="right" vertical="top"/>
    </xf>
    <xf numFmtId="0" fontId="1" fillId="0" borderId="6" xfId="0" applyFont="1" applyBorder="1" applyAlignment="1">
      <alignment horizontal="right" vertical="top"/>
    </xf>
    <xf numFmtId="0" fontId="2" fillId="0" borderId="0" xfId="0" quotePrefix="1" applyFont="1" applyAlignment="1">
      <alignment horizontal="left" vertical="top"/>
    </xf>
    <xf numFmtId="0" fontId="2" fillId="0" borderId="0" xfId="0" quotePrefix="1" applyFont="1" applyAlignment="1">
      <alignment vertical="top"/>
    </xf>
    <xf numFmtId="164" fontId="2" fillId="2" borderId="0" xfId="1" applyFont="1" applyFill="1" applyAlignment="1">
      <alignment horizontal="right" vertical="top"/>
    </xf>
    <xf numFmtId="164" fontId="1" fillId="0" borderId="0" xfId="1" applyFont="1" applyAlignment="1">
      <alignment horizontal="right" vertical="top"/>
    </xf>
    <xf numFmtId="0" fontId="1" fillId="0" borderId="0" xfId="0" applyFont="1" applyAlignment="1">
      <alignment vertical="top"/>
    </xf>
    <xf numFmtId="0" fontId="1" fillId="0" borderId="0" xfId="0" quotePrefix="1" applyFont="1" applyFill="1" applyAlignment="1">
      <alignment horizontal="left" vertical="top"/>
    </xf>
    <xf numFmtId="0" fontId="1" fillId="0" borderId="0" xfId="0" quotePrefix="1" applyFont="1" applyFill="1" applyAlignment="1">
      <alignment vertical="top"/>
    </xf>
    <xf numFmtId="0" fontId="1" fillId="0" borderId="0" xfId="0" applyFont="1" applyFill="1" applyAlignment="1">
      <alignment horizontal="left" vertical="top"/>
    </xf>
    <xf numFmtId="165" fontId="1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horizontal="right" vertical="top"/>
    </xf>
    <xf numFmtId="164" fontId="1" fillId="0" borderId="0" xfId="1" applyFont="1" applyFill="1" applyAlignment="1">
      <alignment horizontal="right" vertical="top"/>
    </xf>
    <xf numFmtId="0" fontId="1" fillId="0" borderId="0" xfId="0" applyFont="1" applyFill="1" applyAlignment="1">
      <alignment vertical="top"/>
    </xf>
    <xf numFmtId="0" fontId="1" fillId="0" borderId="4" xfId="0" quotePrefix="1" applyFont="1" applyFill="1" applyBorder="1" applyAlignment="1">
      <alignment horizontal="left" vertical="top"/>
    </xf>
    <xf numFmtId="0" fontId="1" fillId="0" borderId="5" xfId="0" quotePrefix="1" applyFont="1" applyFill="1" applyBorder="1" applyAlignment="1">
      <alignment horizontal="left" vertical="top"/>
    </xf>
    <xf numFmtId="0" fontId="1" fillId="0" borderId="5" xfId="0" quotePrefix="1" applyFont="1" applyFill="1" applyBorder="1" applyAlignment="1">
      <alignment vertical="top"/>
    </xf>
    <xf numFmtId="0" fontId="1" fillId="0" borderId="5" xfId="0" applyFont="1" applyFill="1" applyBorder="1" applyAlignment="1">
      <alignment horizontal="left" vertical="top"/>
    </xf>
    <xf numFmtId="165" fontId="1" fillId="0" borderId="5" xfId="0" applyNumberFormat="1" applyFont="1" applyFill="1" applyBorder="1" applyAlignment="1">
      <alignment horizontal="right" vertical="top"/>
    </xf>
    <xf numFmtId="164" fontId="2" fillId="0" borderId="0" xfId="1" applyFont="1" applyAlignment="1">
      <alignment horizontal="right" vertical="top"/>
    </xf>
    <xf numFmtId="0" fontId="1" fillId="0" borderId="0" xfId="0" quotePrefix="1" applyFont="1" applyFill="1" applyBorder="1" applyAlignment="1">
      <alignment horizontal="left" vertical="top"/>
    </xf>
    <xf numFmtId="0" fontId="1" fillId="0" borderId="0" xfId="0" quotePrefix="1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165" fontId="1" fillId="0" borderId="0" xfId="0" applyNumberFormat="1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right" vertical="top"/>
    </xf>
    <xf numFmtId="0" fontId="1" fillId="0" borderId="0" xfId="0" quotePrefix="1" applyFont="1" applyBorder="1" applyAlignment="1">
      <alignment horizontal="left" vertical="top"/>
    </xf>
    <xf numFmtId="0" fontId="1" fillId="0" borderId="0" xfId="0" quotePrefix="1" applyFont="1" applyBorder="1" applyAlignment="1">
      <alignment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right" vertical="top"/>
    </xf>
    <xf numFmtId="0" fontId="1" fillId="0" borderId="5" xfId="0" applyFont="1" applyFill="1" applyBorder="1" applyAlignment="1">
      <alignment horizontal="right" vertical="top"/>
    </xf>
    <xf numFmtId="164" fontId="1" fillId="0" borderId="5" xfId="1" applyFont="1" applyFill="1" applyBorder="1" applyAlignment="1">
      <alignment horizontal="right" vertical="top"/>
    </xf>
    <xf numFmtId="0" fontId="1" fillId="0" borderId="1" xfId="0" quotePrefix="1" applyFont="1" applyFill="1" applyBorder="1" applyAlignment="1">
      <alignment horizontal="left" vertical="top"/>
    </xf>
    <xf numFmtId="0" fontId="1" fillId="0" borderId="2" xfId="0" quotePrefix="1" applyFont="1" applyFill="1" applyBorder="1" applyAlignment="1">
      <alignment horizontal="left" vertical="top"/>
    </xf>
    <xf numFmtId="0" fontId="1" fillId="0" borderId="2" xfId="0" quotePrefix="1" applyFont="1" applyFill="1" applyBorder="1" applyAlignment="1">
      <alignment vertical="top"/>
    </xf>
    <xf numFmtId="0" fontId="1" fillId="0" borderId="2" xfId="0" applyFont="1" applyFill="1" applyBorder="1" applyAlignment="1">
      <alignment horizontal="left" vertical="top"/>
    </xf>
    <xf numFmtId="165" fontId="1" fillId="0" borderId="2" xfId="0" applyNumberFormat="1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right" vertical="top"/>
    </xf>
    <xf numFmtId="164" fontId="1" fillId="0" borderId="2" xfId="1" applyFont="1" applyFill="1" applyBorder="1" applyAlignment="1">
      <alignment horizontal="right" vertical="top"/>
    </xf>
    <xf numFmtId="164" fontId="1" fillId="0" borderId="3" xfId="0" applyNumberFormat="1" applyFont="1" applyFill="1" applyBorder="1" applyAlignment="1">
      <alignment vertical="top"/>
    </xf>
    <xf numFmtId="0" fontId="1" fillId="0" borderId="6" xfId="0" applyFont="1" applyFill="1" applyBorder="1" applyAlignment="1">
      <alignment vertical="top"/>
    </xf>
    <xf numFmtId="164" fontId="1" fillId="0" borderId="6" xfId="0" applyNumberFormat="1" applyFont="1" applyFill="1" applyBorder="1" applyAlignment="1">
      <alignment vertical="top"/>
    </xf>
    <xf numFmtId="0" fontId="1" fillId="0" borderId="7" xfId="0" quotePrefix="1" applyFont="1" applyFill="1" applyBorder="1" applyAlignment="1">
      <alignment horizontal="left" vertical="top"/>
    </xf>
    <xf numFmtId="0" fontId="1" fillId="0" borderId="8" xfId="0" quotePrefix="1" applyFont="1" applyFill="1" applyBorder="1" applyAlignment="1">
      <alignment horizontal="left" vertical="top"/>
    </xf>
    <xf numFmtId="0" fontId="1" fillId="0" borderId="8" xfId="0" quotePrefix="1" applyFont="1" applyFill="1" applyBorder="1" applyAlignment="1">
      <alignment vertical="top"/>
    </xf>
    <xf numFmtId="0" fontId="1" fillId="0" borderId="8" xfId="0" applyFont="1" applyFill="1" applyBorder="1" applyAlignment="1">
      <alignment horizontal="left" vertical="top"/>
    </xf>
    <xf numFmtId="165" fontId="1" fillId="0" borderId="8" xfId="0" applyNumberFormat="1" applyFont="1" applyFill="1" applyBorder="1" applyAlignment="1">
      <alignment horizontal="right" vertical="top"/>
    </xf>
    <xf numFmtId="0" fontId="1" fillId="0" borderId="8" xfId="0" applyFont="1" applyFill="1" applyBorder="1" applyAlignment="1">
      <alignment horizontal="right" vertical="top"/>
    </xf>
    <xf numFmtId="164" fontId="1" fillId="0" borderId="8" xfId="1" applyFont="1" applyFill="1" applyBorder="1" applyAlignment="1">
      <alignment horizontal="right" vertical="top"/>
    </xf>
    <xf numFmtId="164" fontId="1" fillId="0" borderId="9" xfId="0" applyNumberFormat="1" applyFont="1" applyFill="1" applyBorder="1" applyAlignment="1">
      <alignment vertical="top"/>
    </xf>
    <xf numFmtId="0" fontId="4" fillId="0" borderId="0" xfId="0" quotePrefix="1" applyFont="1" applyFill="1" applyBorder="1" applyAlignment="1">
      <alignment vertical="top"/>
    </xf>
    <xf numFmtId="165" fontId="2" fillId="0" borderId="0" xfId="0" applyNumberFormat="1" applyFont="1" applyBorder="1" applyAlignment="1">
      <alignment horizontal="right" vertical="top"/>
    </xf>
    <xf numFmtId="0" fontId="2" fillId="0" borderId="0" xfId="0" applyFont="1" applyFill="1" applyAlignment="1">
      <alignment horizontal="center" vertical="top"/>
    </xf>
    <xf numFmtId="164" fontId="2" fillId="0" borderId="0" xfId="0" applyNumberFormat="1" applyFont="1" applyFill="1" applyAlignment="1">
      <alignment vertical="top"/>
    </xf>
    <xf numFmtId="165" fontId="1" fillId="3" borderId="5" xfId="0" applyNumberFormat="1" applyFont="1" applyFill="1" applyBorder="1" applyAlignment="1">
      <alignment horizontal="right" vertical="top"/>
    </xf>
    <xf numFmtId="165" fontId="2" fillId="3" borderId="5" xfId="0" applyNumberFormat="1" applyFont="1" applyFill="1" applyBorder="1" applyAlignment="1">
      <alignment horizontal="right" vertical="top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>
      <pane ySplit="3" topLeftCell="A4" activePane="bottomLeft" state="frozenSplit"/>
      <selection pane="bottomLeft" activeCell="G14" sqref="G14"/>
    </sheetView>
  </sheetViews>
  <sheetFormatPr defaultRowHeight="12.75" customHeight="1" x14ac:dyDescent="0.25"/>
  <cols>
    <col min="1" max="1" width="9.7109375" style="3" customWidth="1"/>
    <col min="2" max="2" width="1.7109375" style="3" customWidth="1"/>
    <col min="3" max="3" width="10.7109375" style="1" customWidth="1"/>
    <col min="4" max="4" width="11.7109375" style="3" customWidth="1"/>
    <col min="5" max="6" width="9.7109375" style="3" customWidth="1"/>
    <col min="7" max="7" width="22.85546875" style="3" customWidth="1"/>
    <col min="8" max="8" width="20.140625" style="7" customWidth="1"/>
    <col min="9" max="9" width="25.28515625" style="5" customWidth="1"/>
    <col min="10" max="10" width="12.7109375" style="31" customWidth="1"/>
    <col min="11" max="11" width="21.85546875" style="1" customWidth="1"/>
    <col min="12" max="16384" width="9.140625" style="1"/>
  </cols>
  <sheetData>
    <row r="1" spans="1:11" s="13" customFormat="1" ht="12.75" customHeight="1" x14ac:dyDescent="0.25">
      <c r="A1" s="9"/>
      <c r="B1" s="9"/>
      <c r="C1" s="10"/>
      <c r="D1" s="9"/>
      <c r="E1" s="9"/>
      <c r="F1" s="9"/>
      <c r="G1" s="9"/>
      <c r="H1" s="11"/>
      <c r="I1" s="12"/>
      <c r="J1" s="30"/>
      <c r="K1" s="10"/>
    </row>
    <row r="2" spans="1:11" s="13" customFormat="1" ht="12.75" customHeight="1" x14ac:dyDescent="0.25">
      <c r="A2" s="9" t="s">
        <v>0</v>
      </c>
      <c r="B2" s="9" t="s">
        <v>1</v>
      </c>
      <c r="C2" s="10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11" t="s">
        <v>7</v>
      </c>
      <c r="I2" s="12" t="s">
        <v>70</v>
      </c>
      <c r="J2" s="30"/>
      <c r="K2" s="10"/>
    </row>
    <row r="3" spans="1:11" s="15" customFormat="1" ht="12.75" customHeight="1" x14ac:dyDescent="0.25">
      <c r="A3" s="9"/>
      <c r="B3" s="9"/>
      <c r="C3" s="10"/>
      <c r="D3" s="9"/>
      <c r="E3" s="9"/>
      <c r="F3" s="9"/>
      <c r="G3" s="9"/>
      <c r="H3" s="11"/>
      <c r="I3" s="12"/>
      <c r="J3" s="30"/>
      <c r="K3" s="14"/>
    </row>
    <row r="4" spans="1:11" ht="12.75" customHeight="1" x14ac:dyDescent="0.25">
      <c r="A4" s="28" t="s">
        <v>8</v>
      </c>
      <c r="B4" s="2"/>
      <c r="C4" s="29" t="s">
        <v>9</v>
      </c>
      <c r="D4" s="2"/>
      <c r="E4" s="2"/>
      <c r="G4" s="8"/>
    </row>
    <row r="5" spans="1:11" ht="12.75" customHeight="1" x14ac:dyDescent="0.25">
      <c r="C5" s="1" t="s">
        <v>111</v>
      </c>
      <c r="H5" s="6" t="s">
        <v>104</v>
      </c>
      <c r="J5" s="45" t="s">
        <v>105</v>
      </c>
      <c r="K5" s="77" t="s">
        <v>106</v>
      </c>
    </row>
    <row r="6" spans="1:11" s="39" customFormat="1" ht="12.75" customHeight="1" x14ac:dyDescent="0.25">
      <c r="A6" s="33"/>
      <c r="B6" s="33"/>
      <c r="C6" s="34"/>
      <c r="D6" s="33"/>
      <c r="E6" s="35"/>
      <c r="F6" s="35"/>
      <c r="G6" s="33"/>
      <c r="H6" s="36"/>
      <c r="I6" s="37"/>
      <c r="J6" s="38"/>
    </row>
    <row r="7" spans="1:11" s="39" customFormat="1" ht="12.75" customHeight="1" x14ac:dyDescent="0.25">
      <c r="A7" s="57" t="s">
        <v>101</v>
      </c>
      <c r="B7" s="58" t="s">
        <v>10</v>
      </c>
      <c r="C7" s="59" t="s">
        <v>102</v>
      </c>
      <c r="D7" s="58" t="s">
        <v>103</v>
      </c>
      <c r="E7" s="60"/>
      <c r="F7" s="60"/>
      <c r="G7" s="58" t="s">
        <v>49</v>
      </c>
      <c r="H7" s="61">
        <v>81375</v>
      </c>
      <c r="I7" s="62"/>
      <c r="J7" s="63">
        <v>80250</v>
      </c>
      <c r="K7" s="64">
        <f>H7-J7</f>
        <v>1125</v>
      </c>
    </row>
    <row r="8" spans="1:11" s="39" customFormat="1" ht="12.75" customHeight="1" x14ac:dyDescent="0.25">
      <c r="A8" s="40" t="s">
        <v>79</v>
      </c>
      <c r="B8" s="41" t="s">
        <v>10</v>
      </c>
      <c r="C8" s="42" t="s">
        <v>80</v>
      </c>
      <c r="D8" s="41" t="s">
        <v>81</v>
      </c>
      <c r="E8" s="43"/>
      <c r="F8" s="43"/>
      <c r="G8" s="41" t="s">
        <v>49</v>
      </c>
      <c r="H8" s="79">
        <v>82050</v>
      </c>
      <c r="I8" s="55"/>
      <c r="J8" s="56"/>
      <c r="K8" s="65"/>
    </row>
    <row r="9" spans="1:11" s="39" customFormat="1" ht="12.75" customHeight="1" x14ac:dyDescent="0.25">
      <c r="A9" s="40" t="s">
        <v>82</v>
      </c>
      <c r="B9" s="41" t="s">
        <v>19</v>
      </c>
      <c r="C9" s="42" t="s">
        <v>80</v>
      </c>
      <c r="D9" s="41" t="s">
        <v>83</v>
      </c>
      <c r="E9" s="41" t="s">
        <v>80</v>
      </c>
      <c r="F9" s="41" t="s">
        <v>84</v>
      </c>
      <c r="G9" s="41" t="s">
        <v>85</v>
      </c>
      <c r="H9" s="79">
        <v>-1350</v>
      </c>
      <c r="I9" s="55"/>
      <c r="J9" s="56"/>
      <c r="K9" s="65"/>
    </row>
    <row r="10" spans="1:11" s="39" customFormat="1" ht="12.75" customHeight="1" x14ac:dyDescent="0.25">
      <c r="A10" s="40" t="s">
        <v>86</v>
      </c>
      <c r="B10" s="41" t="s">
        <v>10</v>
      </c>
      <c r="C10" s="42" t="s">
        <v>87</v>
      </c>
      <c r="D10" s="41" t="s">
        <v>88</v>
      </c>
      <c r="E10" s="43"/>
      <c r="F10" s="43"/>
      <c r="G10" s="41" t="s">
        <v>49</v>
      </c>
      <c r="H10" s="79">
        <v>78230</v>
      </c>
      <c r="I10" s="55"/>
      <c r="J10" s="56"/>
      <c r="K10" s="65"/>
    </row>
    <row r="11" spans="1:11" s="39" customFormat="1" ht="12.75" customHeight="1" x14ac:dyDescent="0.25">
      <c r="A11" s="40" t="s">
        <v>89</v>
      </c>
      <c r="B11" s="41" t="s">
        <v>10</v>
      </c>
      <c r="C11" s="42" t="s">
        <v>90</v>
      </c>
      <c r="D11" s="41" t="s">
        <v>91</v>
      </c>
      <c r="E11" s="43"/>
      <c r="F11" s="43"/>
      <c r="G11" s="41" t="s">
        <v>49</v>
      </c>
      <c r="H11" s="79">
        <v>75750</v>
      </c>
      <c r="I11" s="55"/>
      <c r="J11" s="56"/>
      <c r="K11" s="65"/>
    </row>
    <row r="12" spans="1:11" s="39" customFormat="1" ht="12.75" customHeight="1" x14ac:dyDescent="0.25">
      <c r="A12" s="40" t="s">
        <v>92</v>
      </c>
      <c r="B12" s="41" t="s">
        <v>10</v>
      </c>
      <c r="C12" s="42" t="s">
        <v>93</v>
      </c>
      <c r="D12" s="41" t="s">
        <v>94</v>
      </c>
      <c r="E12" s="43"/>
      <c r="F12" s="43"/>
      <c r="G12" s="41" t="s">
        <v>49</v>
      </c>
      <c r="H12" s="79">
        <v>83250</v>
      </c>
      <c r="I12" s="55"/>
      <c r="J12" s="56"/>
      <c r="K12" s="65"/>
    </row>
    <row r="13" spans="1:11" s="39" customFormat="1" ht="12.75" customHeight="1" x14ac:dyDescent="0.25">
      <c r="A13" s="40" t="s">
        <v>95</v>
      </c>
      <c r="B13" s="41" t="s">
        <v>10</v>
      </c>
      <c r="C13" s="42" t="s">
        <v>96</v>
      </c>
      <c r="D13" s="41" t="s">
        <v>97</v>
      </c>
      <c r="E13" s="43"/>
      <c r="F13" s="43"/>
      <c r="G13" s="41" t="s">
        <v>49</v>
      </c>
      <c r="H13" s="79">
        <v>79250</v>
      </c>
      <c r="I13" s="55"/>
      <c r="J13" s="56"/>
      <c r="K13" s="65"/>
    </row>
    <row r="14" spans="1:11" s="39" customFormat="1" ht="12.75" customHeight="1" x14ac:dyDescent="0.25">
      <c r="A14" s="40" t="s">
        <v>98</v>
      </c>
      <c r="B14" s="41" t="s">
        <v>10</v>
      </c>
      <c r="C14" s="42" t="s">
        <v>99</v>
      </c>
      <c r="D14" s="41" t="s">
        <v>100</v>
      </c>
      <c r="E14" s="43"/>
      <c r="F14" s="43"/>
      <c r="G14" s="41" t="s">
        <v>49</v>
      </c>
      <c r="H14" s="79">
        <v>77250</v>
      </c>
      <c r="I14" s="55"/>
      <c r="J14" s="56"/>
      <c r="K14" s="65"/>
    </row>
    <row r="15" spans="1:11" s="39" customFormat="1" ht="12.75" customHeight="1" x14ac:dyDescent="0.25">
      <c r="A15" s="40"/>
      <c r="B15" s="41"/>
      <c r="C15" s="42"/>
      <c r="D15" s="41"/>
      <c r="E15" s="43"/>
      <c r="F15" s="43"/>
      <c r="G15" s="41"/>
      <c r="H15" s="80">
        <f>SUM(H8:H14)</f>
        <v>474430</v>
      </c>
      <c r="I15" s="55"/>
      <c r="J15" s="56">
        <v>427500</v>
      </c>
      <c r="K15" s="66">
        <f t="shared" ref="K15:K23" si="0">H15-J15</f>
        <v>46930</v>
      </c>
    </row>
    <row r="16" spans="1:11" s="39" customFormat="1" ht="12.75" customHeight="1" x14ac:dyDescent="0.25">
      <c r="A16" s="40" t="s">
        <v>31</v>
      </c>
      <c r="B16" s="41" t="s">
        <v>10</v>
      </c>
      <c r="C16" s="42" t="s">
        <v>32</v>
      </c>
      <c r="D16" s="41" t="s">
        <v>33</v>
      </c>
      <c r="E16" s="43"/>
      <c r="F16" s="43"/>
      <c r="G16" s="41" t="s">
        <v>49</v>
      </c>
      <c r="H16" s="44">
        <v>276250</v>
      </c>
      <c r="I16" s="55" t="s">
        <v>72</v>
      </c>
      <c r="J16" s="56">
        <v>211500</v>
      </c>
      <c r="K16" s="66">
        <f t="shared" si="0"/>
        <v>64750</v>
      </c>
    </row>
    <row r="17" spans="1:11" s="39" customFormat="1" ht="12.75" customHeight="1" x14ac:dyDescent="0.25">
      <c r="A17" s="40" t="s">
        <v>34</v>
      </c>
      <c r="B17" s="41" t="s">
        <v>10</v>
      </c>
      <c r="C17" s="42" t="s">
        <v>35</v>
      </c>
      <c r="D17" s="41" t="s">
        <v>36</v>
      </c>
      <c r="E17" s="43"/>
      <c r="F17" s="43"/>
      <c r="G17" s="41" t="s">
        <v>49</v>
      </c>
      <c r="H17" s="44">
        <v>109150</v>
      </c>
      <c r="I17" s="55" t="s">
        <v>73</v>
      </c>
      <c r="J17" s="56">
        <v>92500</v>
      </c>
      <c r="K17" s="66">
        <f t="shared" si="0"/>
        <v>16650</v>
      </c>
    </row>
    <row r="18" spans="1:11" s="39" customFormat="1" ht="12.75" customHeight="1" x14ac:dyDescent="0.25">
      <c r="A18" s="40" t="s">
        <v>37</v>
      </c>
      <c r="B18" s="41" t="s">
        <v>10</v>
      </c>
      <c r="C18" s="42" t="s">
        <v>38</v>
      </c>
      <c r="D18" s="41" t="s">
        <v>39</v>
      </c>
      <c r="E18" s="43"/>
      <c r="F18" s="43"/>
      <c r="G18" s="41" t="s">
        <v>49</v>
      </c>
      <c r="H18" s="44">
        <v>44250</v>
      </c>
      <c r="I18" s="55" t="s">
        <v>73</v>
      </c>
      <c r="J18" s="56">
        <v>37500</v>
      </c>
      <c r="K18" s="66">
        <f t="shared" si="0"/>
        <v>6750</v>
      </c>
    </row>
    <row r="19" spans="1:11" s="39" customFormat="1" ht="12.75" customHeight="1" x14ac:dyDescent="0.25">
      <c r="A19" s="40" t="s">
        <v>40</v>
      </c>
      <c r="B19" s="41" t="s">
        <v>10</v>
      </c>
      <c r="C19" s="42" t="s">
        <v>41</v>
      </c>
      <c r="D19" s="41" t="s">
        <v>42</v>
      </c>
      <c r="E19" s="43"/>
      <c r="F19" s="43"/>
      <c r="G19" s="41" t="s">
        <v>18</v>
      </c>
      <c r="H19" s="44">
        <v>44250</v>
      </c>
      <c r="I19" s="55" t="s">
        <v>73</v>
      </c>
      <c r="J19" s="56">
        <v>37500</v>
      </c>
      <c r="K19" s="66">
        <f t="shared" si="0"/>
        <v>6750</v>
      </c>
    </row>
    <row r="20" spans="1:11" s="39" customFormat="1" ht="12.75" customHeight="1" x14ac:dyDescent="0.25">
      <c r="A20" s="40" t="s">
        <v>43</v>
      </c>
      <c r="B20" s="41" t="s">
        <v>10</v>
      </c>
      <c r="C20" s="42" t="s">
        <v>44</v>
      </c>
      <c r="D20" s="41" t="s">
        <v>45</v>
      </c>
      <c r="E20" s="43"/>
      <c r="F20" s="43"/>
      <c r="G20" s="41" t="s">
        <v>18</v>
      </c>
      <c r="H20" s="44">
        <v>297050</v>
      </c>
      <c r="I20" s="55" t="s">
        <v>74</v>
      </c>
      <c r="J20" s="56">
        <v>260000</v>
      </c>
      <c r="K20" s="66">
        <f t="shared" si="0"/>
        <v>37050</v>
      </c>
    </row>
    <row r="21" spans="1:11" s="39" customFormat="1" ht="12.75" customHeight="1" x14ac:dyDescent="0.25">
      <c r="A21" s="40" t="s">
        <v>54</v>
      </c>
      <c r="B21" s="41" t="s">
        <v>10</v>
      </c>
      <c r="C21" s="42" t="s">
        <v>55</v>
      </c>
      <c r="D21" s="41" t="s">
        <v>56</v>
      </c>
      <c r="E21" s="43"/>
      <c r="F21" s="43"/>
      <c r="G21" s="41" t="s">
        <v>49</v>
      </c>
      <c r="H21" s="44">
        <v>150975</v>
      </c>
      <c r="I21" s="55" t="s">
        <v>75</v>
      </c>
      <c r="J21" s="56">
        <v>148500</v>
      </c>
      <c r="K21" s="66">
        <f t="shared" si="0"/>
        <v>2475</v>
      </c>
    </row>
    <row r="22" spans="1:11" s="39" customFormat="1" ht="12.75" customHeight="1" x14ac:dyDescent="0.25">
      <c r="A22" s="40" t="s">
        <v>57</v>
      </c>
      <c r="B22" s="41" t="s">
        <v>10</v>
      </c>
      <c r="C22" s="42" t="s">
        <v>58</v>
      </c>
      <c r="D22" s="41" t="s">
        <v>59</v>
      </c>
      <c r="E22" s="43"/>
      <c r="F22" s="43"/>
      <c r="G22" s="41" t="s">
        <v>49</v>
      </c>
      <c r="H22" s="44">
        <v>224750</v>
      </c>
      <c r="I22" s="55" t="s">
        <v>76</v>
      </c>
      <c r="J22" s="56">
        <v>185250</v>
      </c>
      <c r="K22" s="66">
        <f t="shared" si="0"/>
        <v>39500</v>
      </c>
    </row>
    <row r="23" spans="1:11" s="39" customFormat="1" ht="12.75" customHeight="1" x14ac:dyDescent="0.25">
      <c r="A23" s="67" t="s">
        <v>66</v>
      </c>
      <c r="B23" s="68" t="s">
        <v>10</v>
      </c>
      <c r="C23" s="69" t="s">
        <v>67</v>
      </c>
      <c r="D23" s="68" t="s">
        <v>68</v>
      </c>
      <c r="E23" s="70"/>
      <c r="F23" s="70"/>
      <c r="G23" s="68" t="s">
        <v>49</v>
      </c>
      <c r="H23" s="71">
        <v>50700</v>
      </c>
      <c r="I23" s="72" t="s">
        <v>78</v>
      </c>
      <c r="J23" s="73">
        <v>39000</v>
      </c>
      <c r="K23" s="74">
        <f t="shared" si="0"/>
        <v>11700</v>
      </c>
    </row>
    <row r="24" spans="1:11" s="39" customFormat="1" ht="12.75" customHeight="1" x14ac:dyDescent="0.25">
      <c r="A24" s="46"/>
      <c r="B24" s="46"/>
      <c r="C24" s="47"/>
      <c r="D24" s="46"/>
      <c r="E24" s="48"/>
      <c r="F24" s="48"/>
      <c r="G24" s="46"/>
      <c r="H24" s="49"/>
      <c r="I24" s="50"/>
      <c r="J24" s="38"/>
    </row>
    <row r="25" spans="1:11" s="39" customFormat="1" ht="12.75" customHeight="1" x14ac:dyDescent="0.25">
      <c r="A25" s="46"/>
      <c r="B25" s="46"/>
      <c r="C25" s="47"/>
      <c r="D25" s="46"/>
      <c r="E25" s="48"/>
      <c r="F25" s="48"/>
      <c r="G25" s="46"/>
      <c r="H25" s="49"/>
      <c r="I25" s="50"/>
      <c r="J25" s="38"/>
      <c r="K25" s="78">
        <f>SUM(K7:K23)</f>
        <v>233680</v>
      </c>
    </row>
    <row r="26" spans="1:11" s="39" customFormat="1" ht="12.75" customHeight="1" x14ac:dyDescent="0.25">
      <c r="A26" s="46"/>
      <c r="B26" s="46"/>
      <c r="C26" s="75" t="s">
        <v>107</v>
      </c>
      <c r="D26" s="46"/>
      <c r="E26" s="48"/>
      <c r="F26" s="48"/>
      <c r="G26" s="46"/>
      <c r="H26" s="49"/>
      <c r="I26" s="50"/>
      <c r="J26" s="38"/>
    </row>
    <row r="27" spans="1:11" s="32" customFormat="1" ht="12.75" customHeight="1" x14ac:dyDescent="0.25">
      <c r="A27" s="16" t="s">
        <v>12</v>
      </c>
      <c r="B27" s="17" t="s">
        <v>10</v>
      </c>
      <c r="C27" s="18" t="s">
        <v>13</v>
      </c>
      <c r="D27" s="17" t="s">
        <v>14</v>
      </c>
      <c r="E27" s="19"/>
      <c r="F27" s="19"/>
      <c r="G27" s="17" t="s">
        <v>11</v>
      </c>
      <c r="H27" s="20">
        <v>118700</v>
      </c>
      <c r="I27" s="21" t="s">
        <v>71</v>
      </c>
      <c r="J27" s="31"/>
    </row>
    <row r="28" spans="1:11" s="32" customFormat="1" ht="12.75" customHeight="1" x14ac:dyDescent="0.25">
      <c r="A28" s="22" t="s">
        <v>15</v>
      </c>
      <c r="B28" s="23" t="s">
        <v>10</v>
      </c>
      <c r="C28" s="24" t="s">
        <v>16</v>
      </c>
      <c r="D28" s="23" t="s">
        <v>17</v>
      </c>
      <c r="E28" s="25"/>
      <c r="F28" s="25"/>
      <c r="G28" s="23" t="s">
        <v>49</v>
      </c>
      <c r="H28" s="26">
        <v>58200</v>
      </c>
      <c r="I28" s="27" t="s">
        <v>71</v>
      </c>
      <c r="J28" s="31"/>
    </row>
    <row r="29" spans="1:11" s="32" customFormat="1" ht="12.75" customHeight="1" x14ac:dyDescent="0.25">
      <c r="A29" s="22" t="s">
        <v>20</v>
      </c>
      <c r="B29" s="23" t="s">
        <v>10</v>
      </c>
      <c r="C29" s="24" t="s">
        <v>21</v>
      </c>
      <c r="D29" s="23" t="s">
        <v>22</v>
      </c>
      <c r="E29" s="25"/>
      <c r="F29" s="25"/>
      <c r="G29" s="23" t="s">
        <v>23</v>
      </c>
      <c r="H29" s="26">
        <v>6500</v>
      </c>
      <c r="I29" s="27" t="s">
        <v>110</v>
      </c>
      <c r="J29" s="31"/>
    </row>
    <row r="30" spans="1:11" s="32" customFormat="1" ht="12.75" customHeight="1" x14ac:dyDescent="0.25">
      <c r="A30" s="22" t="s">
        <v>24</v>
      </c>
      <c r="B30" s="23" t="s">
        <v>10</v>
      </c>
      <c r="C30" s="24" t="s">
        <v>25</v>
      </c>
      <c r="D30" s="23" t="s">
        <v>26</v>
      </c>
      <c r="E30" s="25"/>
      <c r="F30" s="25"/>
      <c r="G30" s="23" t="s">
        <v>27</v>
      </c>
      <c r="H30" s="26">
        <v>6500</v>
      </c>
      <c r="I30" s="27" t="s">
        <v>110</v>
      </c>
      <c r="J30" s="31"/>
    </row>
    <row r="31" spans="1:11" s="32" customFormat="1" ht="12.75" customHeight="1" x14ac:dyDescent="0.25">
      <c r="A31" s="22" t="s">
        <v>28</v>
      </c>
      <c r="B31" s="23" t="s">
        <v>10</v>
      </c>
      <c r="C31" s="24" t="s">
        <v>25</v>
      </c>
      <c r="D31" s="23" t="s">
        <v>29</v>
      </c>
      <c r="E31" s="25"/>
      <c r="F31" s="25"/>
      <c r="G31" s="23" t="s">
        <v>30</v>
      </c>
      <c r="H31" s="26">
        <v>6500</v>
      </c>
      <c r="I31" s="27" t="s">
        <v>110</v>
      </c>
      <c r="J31" s="31"/>
    </row>
    <row r="32" spans="1:11" s="32" customFormat="1" ht="12.75" customHeight="1" x14ac:dyDescent="0.25">
      <c r="A32" s="22" t="s">
        <v>46</v>
      </c>
      <c r="B32" s="23" t="s">
        <v>10</v>
      </c>
      <c r="C32" s="24" t="s">
        <v>47</v>
      </c>
      <c r="D32" s="23" t="s">
        <v>48</v>
      </c>
      <c r="E32" s="25"/>
      <c r="F32" s="25"/>
      <c r="G32" s="23" t="s">
        <v>49</v>
      </c>
      <c r="H32" s="26">
        <v>400</v>
      </c>
      <c r="I32" s="27" t="s">
        <v>109</v>
      </c>
      <c r="J32" s="31"/>
    </row>
    <row r="33" spans="1:10" s="32" customFormat="1" ht="12.75" customHeight="1" x14ac:dyDescent="0.25">
      <c r="A33" s="22" t="s">
        <v>51</v>
      </c>
      <c r="B33" s="23" t="s">
        <v>10</v>
      </c>
      <c r="C33" s="24" t="s">
        <v>50</v>
      </c>
      <c r="D33" s="23" t="s">
        <v>52</v>
      </c>
      <c r="E33" s="25"/>
      <c r="F33" s="25"/>
      <c r="G33" s="23" t="s">
        <v>53</v>
      </c>
      <c r="H33" s="26">
        <v>2700</v>
      </c>
      <c r="I33" s="27" t="s">
        <v>109</v>
      </c>
      <c r="J33" s="31"/>
    </row>
    <row r="34" spans="1:10" s="32" customFormat="1" ht="12.75" customHeight="1" x14ac:dyDescent="0.25">
      <c r="A34" s="22" t="s">
        <v>60</v>
      </c>
      <c r="B34" s="23" t="s">
        <v>10</v>
      </c>
      <c r="C34" s="24" t="s">
        <v>61</v>
      </c>
      <c r="D34" s="23" t="s">
        <v>62</v>
      </c>
      <c r="E34" s="25"/>
      <c r="F34" s="25"/>
      <c r="G34" s="23" t="s">
        <v>49</v>
      </c>
      <c r="H34" s="26">
        <v>55000</v>
      </c>
      <c r="I34" s="27" t="s">
        <v>77</v>
      </c>
      <c r="J34" s="31"/>
    </row>
    <row r="35" spans="1:10" s="32" customFormat="1" ht="12.75" customHeight="1" x14ac:dyDescent="0.25">
      <c r="A35" s="22" t="s">
        <v>64</v>
      </c>
      <c r="B35" s="23" t="s">
        <v>10</v>
      </c>
      <c r="C35" s="24" t="s">
        <v>63</v>
      </c>
      <c r="D35" s="23" t="s">
        <v>65</v>
      </c>
      <c r="E35" s="25"/>
      <c r="F35" s="25"/>
      <c r="G35" s="23" t="s">
        <v>49</v>
      </c>
      <c r="H35" s="26">
        <v>4050</v>
      </c>
      <c r="I35" s="27" t="s">
        <v>108</v>
      </c>
      <c r="J35" s="31"/>
    </row>
    <row r="36" spans="1:10" s="32" customFormat="1" ht="12.75" customHeight="1" x14ac:dyDescent="0.25">
      <c r="A36" s="51"/>
      <c r="B36" s="51"/>
      <c r="C36" s="52"/>
      <c r="D36" s="51"/>
      <c r="E36" s="53"/>
      <c r="F36" s="53"/>
      <c r="G36" s="51"/>
      <c r="H36" s="76">
        <f>SUM(H27:H35)</f>
        <v>258550</v>
      </c>
      <c r="I36" s="54"/>
      <c r="J36" s="31"/>
    </row>
    <row r="37" spans="1:10" ht="12.75" customHeight="1" x14ac:dyDescent="0.25">
      <c r="A37" s="1" t="s">
        <v>69</v>
      </c>
    </row>
    <row r="41" spans="1:10" ht="12.75" customHeight="1" x14ac:dyDescent="0.25">
      <c r="G41" s="2"/>
      <c r="I41" s="4"/>
    </row>
    <row r="43" spans="1:10" ht="12.75" customHeight="1" x14ac:dyDescent="0.25">
      <c r="G43" s="2"/>
      <c r="H43" s="6"/>
      <c r="I43" s="4"/>
    </row>
    <row r="45" spans="1:10" ht="12.75" customHeight="1" x14ac:dyDescent="0.25">
      <c r="G45" s="2"/>
      <c r="H45" s="6"/>
    </row>
  </sheetData>
  <printOptions horizontalCentered="1"/>
  <pageMargins left="0" right="0" top="1" bottom="1" header="0.5" footer="0.5"/>
  <pageSetup scale="75" orientation="portrait" horizontalDpi="4294967295" verticalDpi="4294967295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Victoria Stephen</cp:lastModifiedBy>
  <cp:lastPrinted>2018-09-28T13:10:44Z</cp:lastPrinted>
  <dcterms:created xsi:type="dcterms:W3CDTF">2018-04-06T06:03:53Z</dcterms:created>
  <dcterms:modified xsi:type="dcterms:W3CDTF">2018-09-28T13:11:31Z</dcterms:modified>
</cp:coreProperties>
</file>